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JN 2026/022-26 JN Požarna varnost/3-RD/"/>
    </mc:Choice>
  </mc:AlternateContent>
  <xr:revisionPtr revIDLastSave="5" documentId="13_ncr:1_{6CEBBDB3-DFAA-4748-B42B-534D12ABE1DC}" xr6:coauthVersionLast="47" xr6:coauthVersionMax="47" xr10:uidLastSave="{DDDB69A7-0A06-46F6-B779-E1A6B8EC7623}"/>
  <bookViews>
    <workbookView xWindow="38280" yWindow="-120" windowWidth="38640" windowHeight="21240" activeTab="1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E9" i="12"/>
  <c r="E10" i="12"/>
  <c r="E11" i="12"/>
  <c r="E12" i="12"/>
  <c r="E13" i="12" l="1"/>
  <c r="D20" i="11" s="1"/>
  <c r="D21" i="11" l="1"/>
  <c r="E6" i="4"/>
  <c r="E7" i="4"/>
  <c r="E5" i="4"/>
  <c r="E9" i="4" l="1"/>
  <c r="D6" i="11" l="1"/>
  <c r="D7" i="11" s="1"/>
  <c r="B26" i="11" s="1"/>
  <c r="D12" i="11"/>
  <c r="D13" i="11"/>
  <c r="D14" i="11"/>
  <c r="D15" i="11"/>
  <c r="D16" i="11" l="1"/>
  <c r="B27" i="11" s="1"/>
  <c r="B28" i="11" l="1"/>
  <c r="B29" i="11" s="1"/>
</calcChain>
</file>

<file path=xl/sharedStrings.xml><?xml version="1.0" encoding="utf-8"?>
<sst xmlns="http://schemas.openxmlformats.org/spreadsheetml/2006/main" count="71" uniqueCount="61">
  <si>
    <t>DELOVNE URE IZVEN PAVŠALA</t>
  </si>
  <si>
    <t>enota</t>
  </si>
  <si>
    <t>Cena na enoto v EUR brez DDV</t>
  </si>
  <si>
    <t>Skupaj</t>
  </si>
  <si>
    <t>STORITEV</t>
  </si>
  <si>
    <t>SKUPAJ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</si>
  <si>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</si>
  <si>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</si>
  <si>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</si>
  <si>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</si>
  <si>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vrednost za 48 mesecev</t>
  </si>
  <si>
    <t>3. IZRAČUN STROŠKA ZA 48 MESECEV</t>
  </si>
  <si>
    <t>3. Stroški materiala</t>
  </si>
  <si>
    <t>3. OKVIRNI STROŠKI MATERIALA</t>
  </si>
  <si>
    <t>POPIS REZERVNIH DELOV</t>
  </si>
  <si>
    <t>TRENUTNO VGRAJENA OPREMA  ZA REDNO VZDRŽEVANJE - PAVŠAL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</si>
  <si>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</si>
  <si>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</si>
  <si>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</si>
  <si>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</si>
  <si>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OBJEKT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</si>
  <si>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</si>
  <si>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</si>
  <si>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</si>
  <si>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</si>
  <si>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</si>
  <si>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1. CENIK URNE POSTAVKE SERVISA IN INTERVENCIJSKEGA SERVISA (ZAVIHEK DELOVNE URE) + PRIHOD NA OBJEKT</t>
  </si>
  <si>
    <t xml:space="preserve">PAVŠAL vsebuje redni preventivni pregled (2x letno) in podporo 24/7 </t>
  </si>
  <si>
    <t>1.-12. mesec</t>
  </si>
  <si>
    <t>13.-24. mesec</t>
  </si>
  <si>
    <t>25.-36. mesec</t>
  </si>
  <si>
    <t>37.-48.mesec</t>
  </si>
  <si>
    <t xml:space="preserve">PAVŠAL vsebuje redni preventivni pregled in podporo 24/7 </t>
  </si>
  <si>
    <t>Opomba:</t>
  </si>
  <si>
    <t>*Posamezne lokacije se lahko spreminjajo, dodajajo ali ukinjajo, glede na potrebe naročnika.</t>
  </si>
  <si>
    <t>*Ponudnik je glede na potrebe in po dogovoru dolžan izvajati redno vzdževanje tudi iz  dodatnih lokacij ali  znotraj navedenih lokacij - npr. dodatna vgrajena oprema, ki se lahko pojavi naknadno (v manjšem obsegu).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</si>
  <si>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</si>
  <si>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Za čas trajanja pogodbe (48 mesecev)</t>
  </si>
  <si>
    <t>OPREMA/ REZERVNI DELI</t>
  </si>
  <si>
    <t>Ocenjene količine (kos) za 12m</t>
  </si>
  <si>
    <t>Ocenjene količine (kos) za 48m</t>
  </si>
  <si>
    <t>Cena na enoto mere
 v EUR brez DDV</t>
  </si>
  <si>
    <t xml:space="preserve">Št. kos x cena na enoto mere </t>
  </si>
  <si>
    <t>skupaj</t>
  </si>
  <si>
    <t>SISTEM</t>
  </si>
  <si>
    <t>Nova urgenca - bunkerji v 2. kleti, Zaloška cesta 7</t>
  </si>
  <si>
    <t>DETEKTORJI PLINA</t>
  </si>
  <si>
    <t>Pediatrična klinika, Bohoričeva ulica 20
terapija</t>
  </si>
  <si>
    <t xml:space="preserve">Umerjanje sistema za kontrolo toksičnih plinov
Proizvajalec Tevel, tip: MX5000
</t>
  </si>
  <si>
    <t>4x NO</t>
  </si>
  <si>
    <t>Akumulator 12V/12Ah</t>
  </si>
  <si>
    <t>senzor block 100 ppm NO (CTX300)</t>
  </si>
  <si>
    <t>Platina MX6000 MER. KARTICA IGDV7.3</t>
  </si>
  <si>
    <t>Sensor block 02 (CTX300)</t>
  </si>
  <si>
    <t>Sodelovanje pri pregledu APZ</t>
  </si>
  <si>
    <t>kos</t>
  </si>
  <si>
    <t>5x Etanol C2H5OH
1x Vodikov peroksid H2O2
1x Kisik O2
1x Ogljikov dioksid (CO2)</t>
  </si>
  <si>
    <t>Sistem za odkrivanje in javljanje gorljivih plinov ali par v zraku
Proizvajalec plinske centrale: Tevel, tip: MX 6000
Tip javljalnikov: CTX-300 (O2), OLCT40 (C2H5OH), ATI (H2O2), DTG-2R (CO2)</t>
  </si>
  <si>
    <t>Vrednost v EUR brez DDV</t>
  </si>
  <si>
    <t>Skupaj vrednost pavšala na mesec v EUR brez DDV</t>
  </si>
  <si>
    <t>Skupaj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</si>
</sst>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4" fontId="4" fillId="0" borderId="1" xfId="0" applyNumberFormat="1" applyFont="1" applyBorder="1"/>
    <xf numFmtId="164" fontId="4" fillId="4" borderId="2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8" fillId="8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164" fontId="7" fillId="5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64" fontId="7" fillId="7" borderId="2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3"/>
  <sheetViews>
    <sheetView topLeftCell="A19" zoomScaleNormal="100" workbookViewId="0">
      <selection activeCell="D25" sqref="D25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0" t="s">
        <v>8</v>
      </c>
      <c r="B2" s="4"/>
      <c r="C2" s="4"/>
      <c r="D2" s="4"/>
      <c r="E2" s="4"/>
    </row>
    <row r="3" spans="1:5" ht="16.5" x14ac:dyDescent="0.3">
      <c r="A3" s="4"/>
      <c r="B3" s="4"/>
      <c r="C3" s="4"/>
      <c r="D3" s="4"/>
      <c r="E3" s="4"/>
    </row>
    <row r="4" spans="1:5" ht="16.5" x14ac:dyDescent="0.3">
      <c r="A4" s="8" t="s">
        <v>26</v>
      </c>
      <c r="B4" s="8"/>
      <c r="C4" s="8"/>
      <c r="D4" s="8"/>
      <c r="E4" s="8"/>
    </row>
    <row r="5" spans="1:5" ht="31.5" x14ac:dyDescent="0.25">
      <c r="A5" s="13" t="s">
        <v>4</v>
      </c>
      <c r="B5" s="13"/>
      <c r="C5" s="56"/>
      <c r="D5" s="56" t="s">
        <v>58</v>
      </c>
    </row>
    <row r="6" spans="1:5" ht="16.5" x14ac:dyDescent="0.3">
      <c r="A6" s="24" t="s">
        <v>16</v>
      </c>
      <c r="B6" s="16"/>
      <c r="C6" s="57"/>
      <c r="D6" s="57">
        <f>'DELOVNE URE'!E9</f>
        <v>0</v>
      </c>
    </row>
    <row r="7" spans="1:5" ht="33" x14ac:dyDescent="0.3">
      <c r="A7" s="6"/>
      <c r="B7" s="18"/>
      <c r="C7" s="58" t="s">
        <v>10</v>
      </c>
      <c r="D7" s="59">
        <f>SUM(D6:D6)</f>
        <v>0</v>
      </c>
    </row>
    <row r="8" spans="1:5" ht="16.5" x14ac:dyDescent="0.3">
      <c r="C8" s="60"/>
      <c r="D8" s="60"/>
    </row>
    <row r="9" spans="1:5" ht="16.5" x14ac:dyDescent="0.3">
      <c r="C9" s="60"/>
      <c r="D9" s="60"/>
    </row>
    <row r="10" spans="1:5" ht="16.5" x14ac:dyDescent="0.3">
      <c r="A10" s="8" t="s">
        <v>19</v>
      </c>
      <c r="B10" s="4"/>
      <c r="C10" s="60"/>
      <c r="D10" s="60"/>
      <c r="E10" s="4"/>
    </row>
    <row r="11" spans="1:5" ht="47.25" x14ac:dyDescent="0.25">
      <c r="A11" s="13" t="s">
        <v>4</v>
      </c>
      <c r="B11" s="13" t="s">
        <v>9</v>
      </c>
      <c r="C11" s="56" t="s">
        <v>59</v>
      </c>
      <c r="D11" s="56" t="s">
        <v>60</v>
      </c>
    </row>
    <row r="12" spans="1:5" ht="19.899999999999999" customHeight="1" x14ac:dyDescent="0.25">
      <c r="A12" s="35" t="s">
        <v>28</v>
      </c>
      <c r="B12" s="17">
        <v>12</v>
      </c>
      <c r="C12" s="61">
        <v>0</v>
      </c>
      <c r="D12" s="57">
        <f t="shared" ref="D12:D15" si="0">C12*B12</f>
        <v>0</v>
      </c>
    </row>
    <row r="13" spans="1:5" ht="19.899999999999999" customHeight="1" x14ac:dyDescent="0.25">
      <c r="A13" s="35" t="s">
        <v>29</v>
      </c>
      <c r="B13" s="17">
        <v>12</v>
      </c>
      <c r="C13" s="61">
        <v>0</v>
      </c>
      <c r="D13" s="57">
        <f t="shared" si="0"/>
        <v>0</v>
      </c>
    </row>
    <row r="14" spans="1:5" ht="19.899999999999999" customHeight="1" x14ac:dyDescent="0.25">
      <c r="A14" s="35" t="s">
        <v>30</v>
      </c>
      <c r="B14" s="17">
        <v>12</v>
      </c>
      <c r="C14" s="61">
        <v>0</v>
      </c>
      <c r="D14" s="57">
        <f t="shared" si="0"/>
        <v>0</v>
      </c>
    </row>
    <row r="15" spans="1:5" ht="19.899999999999999" customHeight="1" x14ac:dyDescent="0.25">
      <c r="A15" s="35" t="s">
        <v>31</v>
      </c>
      <c r="B15" s="14">
        <v>12</v>
      </c>
      <c r="C15" s="61">
        <v>0</v>
      </c>
      <c r="D15" s="62">
        <f t="shared" si="0"/>
        <v>0</v>
      </c>
    </row>
    <row r="16" spans="1:5" ht="35.25" customHeight="1" x14ac:dyDescent="0.3">
      <c r="A16" s="6"/>
      <c r="B16" s="18"/>
      <c r="C16" s="58" t="s">
        <v>10</v>
      </c>
      <c r="D16" s="59">
        <f>SUM(D12:D15)</f>
        <v>0</v>
      </c>
    </row>
    <row r="17" spans="1:4" ht="16.5" x14ac:dyDescent="0.3">
      <c r="C17" s="60"/>
      <c r="D17" s="60"/>
    </row>
    <row r="18" spans="1:4" ht="16.5" x14ac:dyDescent="0.3">
      <c r="A18" s="8" t="s">
        <v>13</v>
      </c>
      <c r="B18" s="4"/>
      <c r="C18" s="60"/>
      <c r="D18" s="60"/>
    </row>
    <row r="19" spans="1:4" ht="35.25" customHeight="1" x14ac:dyDescent="0.25">
      <c r="A19" s="13" t="s">
        <v>4</v>
      </c>
      <c r="B19" s="13"/>
      <c r="C19" s="56"/>
      <c r="D19" s="56" t="s">
        <v>58</v>
      </c>
    </row>
    <row r="20" spans="1:4" ht="22.5" customHeight="1" x14ac:dyDescent="0.3">
      <c r="A20" s="24" t="s">
        <v>16</v>
      </c>
      <c r="B20" s="16"/>
      <c r="C20" s="57"/>
      <c r="D20" s="57">
        <f>'STROŠKI MATERIALA'!E13</f>
        <v>0</v>
      </c>
    </row>
    <row r="21" spans="1:4" ht="30.6" customHeight="1" x14ac:dyDescent="0.3">
      <c r="A21" s="6"/>
      <c r="B21" s="18"/>
      <c r="C21" s="58" t="s">
        <v>10</v>
      </c>
      <c r="D21" s="59">
        <f>SUM(D20:D20)</f>
        <v>0</v>
      </c>
    </row>
    <row r="22" spans="1:4" ht="29.45" customHeight="1" x14ac:dyDescent="0.25"/>
    <row r="23" spans="1:4" ht="27.75" customHeight="1" x14ac:dyDescent="0.25"/>
    <row r="24" spans="1:4" ht="35.25" customHeight="1" x14ac:dyDescent="0.25">
      <c r="A24" s="19" t="s">
        <v>11</v>
      </c>
    </row>
    <row r="25" spans="1:4" ht="43.5" customHeight="1" x14ac:dyDescent="0.25">
      <c r="A25" s="13" t="s">
        <v>18</v>
      </c>
      <c r="B25" s="56" t="s">
        <v>60</v>
      </c>
    </row>
    <row r="26" spans="1:4" ht="16.5" x14ac:dyDescent="0.3">
      <c r="A26" s="10" t="s">
        <v>6</v>
      </c>
      <c r="B26" s="29">
        <f>D7</f>
        <v>0</v>
      </c>
    </row>
    <row r="27" spans="1:4" ht="33" customHeight="1" x14ac:dyDescent="0.3">
      <c r="A27" s="10" t="s">
        <v>7</v>
      </c>
      <c r="B27" s="29">
        <f>D16</f>
        <v>0</v>
      </c>
    </row>
    <row r="28" spans="1:4" ht="19.899999999999999" customHeight="1" x14ac:dyDescent="0.3">
      <c r="A28" s="10" t="s">
        <v>12</v>
      </c>
      <c r="B28" s="29">
        <f>D21</f>
        <v>0</v>
      </c>
    </row>
    <row r="29" spans="1:4" ht="16.5" x14ac:dyDescent="0.3">
      <c r="A29" s="11" t="s">
        <v>5</v>
      </c>
      <c r="B29" s="30">
        <f>SUM(B26:B28)</f>
        <v>0</v>
      </c>
    </row>
    <row r="32" spans="1:4" ht="21.75" customHeight="1" x14ac:dyDescent="0.25"/>
    <row r="33" ht="24.75" customHeight="1" x14ac:dyDescent="0.25"/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sheetPr>
    <pageSetUpPr fitToPage="1"/>
  </sheetPr>
  <dimension ref="A1:E48"/>
  <sheetViews>
    <sheetView tabSelected="1" workbookViewId="0">
      <selection activeCell="B34" sqref="B34"/>
    </sheetView>
  </sheetViews>
  <sheetFormatPr defaultColWidth="9.140625" defaultRowHeight="16.5" x14ac:dyDescent="0.3"/>
  <cols>
    <col min="1" max="1" width="44" style="4" customWidth="1"/>
    <col min="2" max="3" width="9.140625" style="4"/>
    <col min="4" max="4" width="15.5703125" style="4" customWidth="1"/>
    <col min="5" max="6" width="12.85546875" style="4" customWidth="1"/>
    <col min="7" max="16384" width="9.140625" style="4"/>
  </cols>
  <sheetData>
    <row r="1" spans="1:5" x14ac:dyDescent="0.3">
      <c r="A1" s="1" t="s">
        <v>0</v>
      </c>
    </row>
    <row r="2" spans="1:5" x14ac:dyDescent="0.3">
      <c r="A2" s="1"/>
    </row>
    <row r="3" spans="1:5" x14ac:dyDescent="0.3">
      <c r="A3" s="11" t="s">
        <v>37</v>
      </c>
    </row>
    <row r="4" spans="1:5" ht="32.25" x14ac:dyDescent="0.3">
      <c r="A4" s="7" t="s">
        <v>4</v>
      </c>
      <c r="B4" s="7" t="s">
        <v>1</v>
      </c>
      <c r="C4" s="7"/>
      <c r="D4" s="7" t="s">
        <v>2</v>
      </c>
      <c r="E4" s="7" t="s">
        <v>3</v>
      </c>
    </row>
    <row r="5" spans="1:5" x14ac:dyDescent="0.3">
      <c r="A5" s="9" t="s">
        <v>25</v>
      </c>
      <c r="B5" s="12" t="s">
        <v>24</v>
      </c>
      <c r="C5" s="25">
        <v>40</v>
      </c>
      <c r="D5" s="36">
        <v>0</v>
      </c>
      <c r="E5" s="15">
        <f>D5*C5</f>
        <v>0</v>
      </c>
    </row>
    <row r="6" spans="1:5" x14ac:dyDescent="0.3">
      <c r="A6" s="9" t="s">
        <v>21</v>
      </c>
      <c r="B6" s="12" t="s">
        <v>22</v>
      </c>
      <c r="C6" s="25">
        <v>30</v>
      </c>
      <c r="D6" s="36">
        <v>0</v>
      </c>
      <c r="E6" s="15">
        <f>D6*C6</f>
        <v>0</v>
      </c>
    </row>
    <row r="7" spans="1:5" ht="33" x14ac:dyDescent="0.3">
      <c r="A7" s="9" t="s">
        <v>23</v>
      </c>
      <c r="B7" s="12" t="s">
        <v>22</v>
      </c>
      <c r="C7" s="25">
        <v>10</v>
      </c>
      <c r="D7" s="36">
        <v>0</v>
      </c>
      <c r="E7" s="15">
        <f t="shared" ref="E7:E8" si="0">D7*C7</f>
        <v>0</v>
      </c>
    </row>
    <row r="8" spans="1:5" x14ac:dyDescent="0.3">
      <c r="A8" s="9" t="s">
        <v>54</v>
      </c>
      <c r="B8" s="12" t="s">
        <v>55</v>
      </c>
      <c r="C8" s="25">
        <v>2</v>
      </c>
      <c r="D8" s="36">
        <v>0</v>
      </c>
      <c r="E8" s="15">
        <f t="shared" si="0"/>
        <v>0</v>
      </c>
    </row>
    <row r="9" spans="1:5" x14ac:dyDescent="0.3">
      <c r="A9" s="26"/>
      <c r="B9" s="27"/>
      <c r="C9" s="27"/>
      <c r="D9" s="49" t="s">
        <v>17</v>
      </c>
      <c r="E9" s="50">
        <f>SUM(E5:E7)</f>
        <v>0</v>
      </c>
    </row>
    <row r="10" spans="1:5" ht="37.5" customHeight="1" x14ac:dyDescent="0.3"/>
    <row r="19" ht="39.75" customHeight="1" x14ac:dyDescent="0.3"/>
    <row r="20" ht="34.5" customHeight="1" x14ac:dyDescent="0.3"/>
    <row r="21" ht="21" customHeight="1" x14ac:dyDescent="0.3"/>
    <row r="23" ht="21" customHeight="1" x14ac:dyDescent="0.3"/>
    <row r="29" ht="37.5" customHeight="1" x14ac:dyDescent="0.3"/>
    <row r="30" ht="30" customHeight="1" x14ac:dyDescent="0.3"/>
    <row r="31" ht="21.6" customHeight="1" x14ac:dyDescent="0.3"/>
    <row r="32" ht="21.6" customHeight="1" x14ac:dyDescent="0.3"/>
    <row r="33" ht="21" customHeight="1" x14ac:dyDescent="0.3"/>
    <row r="39" ht="33.75" customHeight="1" x14ac:dyDescent="0.3"/>
    <row r="42" ht="21" customHeight="1" x14ac:dyDescent="0.3"/>
    <row r="48" ht="33.75" customHeight="1" x14ac:dyDescent="0.3"/>
  </sheetData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sheetPr>
    <pageSetUpPr fitToPage="1"/>
  </sheetPr>
  <dimension ref="A2:L233"/>
  <sheetViews>
    <sheetView zoomScaleNormal="100" workbookViewId="0">
      <selection activeCell="B10" sqref="B10"/>
    </sheetView>
  </sheetViews>
  <sheetFormatPr defaultColWidth="9.140625" defaultRowHeight="15.75" x14ac:dyDescent="0.25"/>
  <cols>
    <col min="1" max="1" width="44.85546875" style="2" customWidth="1"/>
    <col min="2" max="2" width="44.28515625" style="2" customWidth="1"/>
    <col min="3" max="3" width="30.28515625" style="2" bestFit="1" customWidth="1"/>
    <col min="4" max="16384" width="9.140625" style="2"/>
  </cols>
  <sheetData>
    <row r="2" spans="1:8" s="1" customFormat="1" x14ac:dyDescent="0.25">
      <c r="A2" s="1" t="s">
        <v>15</v>
      </c>
    </row>
    <row r="3" spans="1:8" s="1" customFormat="1" x14ac:dyDescent="0.25">
      <c r="A3" s="1" t="s">
        <v>27</v>
      </c>
    </row>
    <row r="4" spans="1:8" s="1" customFormat="1" x14ac:dyDescent="0.25"/>
    <row r="5" spans="1:8" s="1" customFormat="1" x14ac:dyDescent="0.25">
      <c r="A5" s="33"/>
      <c r="B5" s="34"/>
    </row>
    <row r="6" spans="1:8" s="1" customFormat="1" x14ac:dyDescent="0.25">
      <c r="A6" s="5"/>
      <c r="B6" s="2"/>
    </row>
    <row r="7" spans="1:8" x14ac:dyDescent="0.25">
      <c r="A7" s="31" t="s">
        <v>20</v>
      </c>
      <c r="B7" s="31" t="s">
        <v>44</v>
      </c>
      <c r="C7" s="31" t="s">
        <v>46</v>
      </c>
      <c r="D7" s="3"/>
    </row>
    <row r="8" spans="1:8" ht="100.5" customHeight="1" x14ac:dyDescent="0.25">
      <c r="A8" s="32" t="s">
        <v>45</v>
      </c>
      <c r="B8" s="32" t="s">
        <v>57</v>
      </c>
      <c r="C8" s="48" t="s">
        <v>56</v>
      </c>
    </row>
    <row r="9" spans="1:8" ht="47.25" x14ac:dyDescent="0.25">
      <c r="A9" s="32" t="s">
        <v>47</v>
      </c>
      <c r="B9" s="32" t="s">
        <v>48</v>
      </c>
      <c r="C9" s="45" t="s">
        <v>49</v>
      </c>
    </row>
    <row r="10" spans="1:8" ht="41.25" customHeight="1" x14ac:dyDescent="0.25">
      <c r="A10" s="47"/>
      <c r="B10" s="47"/>
    </row>
    <row r="11" spans="1:8" x14ac:dyDescent="0.25">
      <c r="A11" s="5"/>
      <c r="B11" s="5"/>
    </row>
    <row r="12" spans="1:8" x14ac:dyDescent="0.25">
      <c r="A12" s="1" t="s">
        <v>32</v>
      </c>
    </row>
    <row r="13" spans="1:8" x14ac:dyDescent="0.25">
      <c r="A13" s="1" t="s">
        <v>33</v>
      </c>
      <c r="B13" s="1"/>
      <c r="C13" s="1"/>
      <c r="D13" s="1"/>
      <c r="E13" s="1"/>
      <c r="F13" s="1"/>
      <c r="G13" s="1"/>
      <c r="H13" s="1"/>
    </row>
    <row r="14" spans="1:8" ht="16.5" x14ac:dyDescent="0.25">
      <c r="A14" s="63" t="s">
        <v>34</v>
      </c>
      <c r="B14" s="63"/>
      <c r="C14" s="63"/>
      <c r="D14" s="63"/>
      <c r="E14" s="63"/>
      <c r="F14" s="63"/>
      <c r="G14" s="63"/>
      <c r="H14" s="63"/>
    </row>
    <row r="15" spans="1:8" ht="53.25" customHeight="1" x14ac:dyDescent="0.25">
      <c r="A15" s="63" t="s">
        <v>35</v>
      </c>
      <c r="B15" s="63"/>
      <c r="C15" s="63"/>
      <c r="D15" s="63"/>
      <c r="E15" s="63"/>
      <c r="F15" s="63"/>
      <c r="G15" s="38"/>
      <c r="H15" s="38"/>
    </row>
    <row r="16" spans="1:8" x14ac:dyDescent="0.25">
      <c r="B16" s="37"/>
    </row>
    <row r="17" spans="1:2" x14ac:dyDescent="0.25">
      <c r="B17" s="37"/>
    </row>
    <row r="18" spans="1:2" x14ac:dyDescent="0.25">
      <c r="A18" s="51"/>
      <c r="B18" s="52"/>
    </row>
    <row r="19" spans="1:2" x14ac:dyDescent="0.25">
      <c r="A19" s="53"/>
      <c r="B19" s="37"/>
    </row>
    <row r="20" spans="1:2" x14ac:dyDescent="0.25">
      <c r="A20" s="53"/>
      <c r="B20" s="37"/>
    </row>
    <row r="21" spans="1:2" x14ac:dyDescent="0.25">
      <c r="A21" s="53"/>
      <c r="B21" s="37"/>
    </row>
    <row r="22" spans="1:2" x14ac:dyDescent="0.25">
      <c r="A22" s="53"/>
      <c r="B22" s="3"/>
    </row>
    <row r="23" spans="1:2" x14ac:dyDescent="0.25">
      <c r="A23" s="53"/>
      <c r="B23" s="37"/>
    </row>
    <row r="56" ht="32.25" customHeight="1" x14ac:dyDescent="0.25"/>
    <row r="73" ht="31.5" customHeight="1" x14ac:dyDescent="0.25"/>
    <row r="82" ht="33.75" customHeight="1" x14ac:dyDescent="0.25"/>
    <row r="106" ht="32.25" customHeight="1" x14ac:dyDescent="0.25"/>
    <row r="132" ht="33.75" customHeight="1" x14ac:dyDescent="0.25"/>
    <row r="153" ht="36.75" customHeight="1" x14ac:dyDescent="0.25"/>
    <row r="172" ht="48" customHeight="1" x14ac:dyDescent="0.25"/>
    <row r="190" ht="33.75" customHeight="1" x14ac:dyDescent="0.25"/>
    <row r="198" ht="33.75" customHeight="1" x14ac:dyDescent="0.25"/>
    <row r="208" ht="31.5" customHeight="1" x14ac:dyDescent="0.25"/>
    <row r="229" spans="4:12" x14ac:dyDescent="0.25">
      <c r="D229" s="21"/>
      <c r="E229" s="21"/>
      <c r="F229" s="21"/>
      <c r="G229" s="21"/>
      <c r="H229" s="21"/>
      <c r="I229" s="21"/>
      <c r="J229" s="21"/>
      <c r="K229" s="21"/>
      <c r="L229" s="21"/>
    </row>
    <row r="232" spans="4:12" x14ac:dyDescent="0.25">
      <c r="D232" s="21"/>
      <c r="E232" s="21"/>
      <c r="F232" s="21"/>
      <c r="G232" s="21"/>
      <c r="H232" s="21"/>
    </row>
    <row r="233" spans="4:12" ht="60.75" customHeight="1" x14ac:dyDescent="0.25">
      <c r="D233" s="22"/>
      <c r="E233" s="22"/>
      <c r="F233" s="22"/>
      <c r="G233" s="22"/>
    </row>
  </sheetData>
  <mergeCells count="2">
    <mergeCell ref="A14:H14"/>
    <mergeCell ref="A15:F15"/>
  </mergeCells>
  <pageMargins left="0.7" right="0.7" top="0.75" bottom="0.75" header="0.3" footer="0.3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G99"/>
  <sheetViews>
    <sheetView zoomScaleNormal="100" zoomScaleSheetLayoutView="115" workbookViewId="0">
      <selection activeCell="A7" sqref="A7"/>
    </sheetView>
  </sheetViews>
  <sheetFormatPr defaultColWidth="9.140625" defaultRowHeight="16.5" x14ac:dyDescent="0.3"/>
  <cols>
    <col min="1" max="1" width="63.42578125" style="4" customWidth="1"/>
    <col min="2" max="2" width="24.140625" style="23" bestFit="1" customWidth="1"/>
    <col min="3" max="3" width="28.28515625" style="23" bestFit="1" customWidth="1"/>
    <col min="4" max="4" width="11.28515625" style="4" bestFit="1" customWidth="1"/>
    <col min="5" max="5" width="26.28515625" style="4" bestFit="1" customWidth="1"/>
    <col min="6" max="16384" width="9.140625" style="4"/>
  </cols>
  <sheetData>
    <row r="1" spans="1:5" x14ac:dyDescent="0.3">
      <c r="A1" s="8" t="s">
        <v>14</v>
      </c>
    </row>
    <row r="2" spans="1:5" x14ac:dyDescent="0.3">
      <c r="A2" s="28"/>
    </row>
    <row r="3" spans="1:5" x14ac:dyDescent="0.3">
      <c r="A3" s="8"/>
      <c r="D3" s="23"/>
      <c r="E3" s="23"/>
    </row>
    <row r="4" spans="1:5" ht="66" customHeight="1" x14ac:dyDescent="0.3">
      <c r="A4" s="64" t="s">
        <v>36</v>
      </c>
      <c r="B4" s="64"/>
      <c r="D4" s="23"/>
      <c r="E4" s="23"/>
    </row>
    <row r="5" spans="1:5" x14ac:dyDescent="0.3">
      <c r="A5" s="8"/>
      <c r="D5" s="23"/>
      <c r="E5" s="23"/>
    </row>
    <row r="6" spans="1:5" x14ac:dyDescent="0.3">
      <c r="A6" s="8"/>
      <c r="D6" s="23"/>
      <c r="E6" s="23"/>
    </row>
    <row r="7" spans="1:5" ht="20.100000000000001" customHeight="1" x14ac:dyDescent="0.3">
      <c r="A7" s="11" t="s">
        <v>37</v>
      </c>
      <c r="D7" s="23"/>
      <c r="E7" s="23"/>
    </row>
    <row r="8" spans="1:5" ht="66" x14ac:dyDescent="0.3">
      <c r="A8" s="39" t="s">
        <v>38</v>
      </c>
      <c r="B8" s="40" t="s">
        <v>39</v>
      </c>
      <c r="C8" s="40" t="s">
        <v>40</v>
      </c>
      <c r="D8" s="40" t="s">
        <v>41</v>
      </c>
      <c r="E8" s="39" t="s">
        <v>42</v>
      </c>
    </row>
    <row r="9" spans="1:5" ht="20.100000000000001" customHeight="1" x14ac:dyDescent="0.3">
      <c r="A9" s="41" t="s">
        <v>50</v>
      </c>
      <c r="B9" s="42">
        <v>2</v>
      </c>
      <c r="C9" s="42">
        <v>12</v>
      </c>
      <c r="D9" s="54">
        <v>0</v>
      </c>
      <c r="E9" s="43">
        <f t="shared" ref="E9:E12" si="0">C9*D9</f>
        <v>0</v>
      </c>
    </row>
    <row r="10" spans="1:5" ht="20.100000000000001" customHeight="1" x14ac:dyDescent="0.3">
      <c r="A10" s="41" t="s">
        <v>51</v>
      </c>
      <c r="B10" s="42">
        <v>4</v>
      </c>
      <c r="C10" s="42">
        <v>4</v>
      </c>
      <c r="D10" s="54">
        <v>0</v>
      </c>
      <c r="E10" s="43">
        <f t="shared" si="0"/>
        <v>0</v>
      </c>
    </row>
    <row r="11" spans="1:5" ht="20.100000000000001" customHeight="1" x14ac:dyDescent="0.3">
      <c r="A11" s="41" t="s">
        <v>52</v>
      </c>
      <c r="B11" s="44">
        <v>1</v>
      </c>
      <c r="C11" s="42">
        <v>4</v>
      </c>
      <c r="D11" s="54">
        <v>0</v>
      </c>
      <c r="E11" s="43">
        <f t="shared" si="0"/>
        <v>0</v>
      </c>
    </row>
    <row r="12" spans="1:5" ht="20.100000000000001" customHeight="1" x14ac:dyDescent="0.3">
      <c r="A12" s="45" t="s">
        <v>53</v>
      </c>
      <c r="B12" s="44">
        <v>1</v>
      </c>
      <c r="C12" s="42">
        <v>2</v>
      </c>
      <c r="D12" s="55">
        <v>0</v>
      </c>
      <c r="E12" s="43">
        <f t="shared" si="0"/>
        <v>0</v>
      </c>
    </row>
    <row r="13" spans="1:5" ht="20.100000000000001" customHeight="1" x14ac:dyDescent="0.3">
      <c r="D13" s="39" t="s">
        <v>43</v>
      </c>
      <c r="E13" s="46">
        <f>SUM(E9:E12)</f>
        <v>0</v>
      </c>
    </row>
    <row r="14" spans="1:5" ht="20.100000000000001" customHeight="1" x14ac:dyDescent="0.3">
      <c r="D14" s="23"/>
      <c r="E14" s="23"/>
    </row>
    <row r="15" spans="1:5" ht="20.100000000000001" customHeight="1" x14ac:dyDescent="0.3">
      <c r="D15" s="23"/>
      <c r="E15" s="23"/>
    </row>
    <row r="16" spans="1:5" ht="20.100000000000001" customHeight="1" x14ac:dyDescent="0.3">
      <c r="D16" s="23"/>
      <c r="E16" s="23"/>
    </row>
    <row r="17" spans="5:6" ht="20.100000000000001" customHeight="1" x14ac:dyDescent="0.3">
      <c r="E17" s="23"/>
      <c r="F17" s="23"/>
    </row>
    <row r="18" spans="5:6" ht="20.100000000000001" customHeight="1" x14ac:dyDescent="0.3">
      <c r="F18" s="23"/>
    </row>
    <row r="19" spans="5:6" ht="20.100000000000001" customHeight="1" x14ac:dyDescent="0.3">
      <c r="F19" s="23"/>
    </row>
    <row r="20" spans="5:6" ht="20.100000000000001" customHeight="1" x14ac:dyDescent="0.3">
      <c r="F20" s="23"/>
    </row>
    <row r="21" spans="5:6" ht="20.100000000000001" customHeight="1" x14ac:dyDescent="0.3">
      <c r="F21" s="23"/>
    </row>
    <row r="22" spans="5:6" ht="20.100000000000001" customHeight="1" x14ac:dyDescent="0.3">
      <c r="F22" s="23"/>
    </row>
    <row r="23" spans="5:6" ht="20.100000000000001" customHeight="1" x14ac:dyDescent="0.3">
      <c r="F23" s="23"/>
    </row>
    <row r="24" spans="5:6" ht="20.100000000000001" customHeight="1" x14ac:dyDescent="0.3">
      <c r="F24" s="23"/>
    </row>
    <row r="25" spans="5:6" ht="20.100000000000001" customHeight="1" x14ac:dyDescent="0.3">
      <c r="F25" s="23"/>
    </row>
    <row r="26" spans="5:6" ht="20.100000000000001" customHeight="1" x14ac:dyDescent="0.3">
      <c r="F26" s="23"/>
    </row>
    <row r="27" spans="5:6" ht="20.100000000000001" customHeight="1" x14ac:dyDescent="0.3">
      <c r="F27" s="23"/>
    </row>
    <row r="28" spans="5:6" ht="20.100000000000001" customHeight="1" x14ac:dyDescent="0.3">
      <c r="F28" s="8"/>
    </row>
    <row r="29" spans="5:6" ht="20.100000000000001" customHeight="1" x14ac:dyDescent="0.3"/>
    <row r="30" spans="5:6" ht="20.100000000000001" customHeight="1" x14ac:dyDescent="0.3"/>
    <row r="31" spans="5:6" ht="20.100000000000001" customHeight="1" x14ac:dyDescent="0.3"/>
    <row r="32" spans="5:6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  <row r="38" ht="20.100000000000001" customHeight="1" x14ac:dyDescent="0.3"/>
    <row r="39" ht="20.100000000000001" customHeight="1" x14ac:dyDescent="0.3"/>
    <row r="40" ht="20.100000000000001" customHeight="1" x14ac:dyDescent="0.3"/>
    <row r="41" ht="20.100000000000001" customHeight="1" x14ac:dyDescent="0.3"/>
    <row r="42" ht="20.100000000000001" customHeight="1" x14ac:dyDescent="0.3"/>
    <row r="43" ht="20.100000000000001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20.100000000000001" customHeight="1" x14ac:dyDescent="0.3"/>
    <row r="48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  <row r="67" spans="6:7" x14ac:dyDescent="0.3">
      <c r="F67" s="23"/>
      <c r="G67" s="23"/>
    </row>
    <row r="68" spans="6:7" x14ac:dyDescent="0.3">
      <c r="F68" s="23"/>
      <c r="G68" s="23"/>
    </row>
    <row r="69" spans="6:7" x14ac:dyDescent="0.3">
      <c r="F69" s="23"/>
      <c r="G69" s="23"/>
    </row>
    <row r="70" spans="6:7" x14ac:dyDescent="0.3">
      <c r="F70" s="23"/>
      <c r="G70" s="23"/>
    </row>
    <row r="71" spans="6:7" x14ac:dyDescent="0.3">
      <c r="F71" s="23"/>
      <c r="G71" s="23"/>
    </row>
    <row r="72" spans="6:7" x14ac:dyDescent="0.3">
      <c r="F72" s="23"/>
      <c r="G72" s="23"/>
    </row>
    <row r="73" spans="6:7" x14ac:dyDescent="0.3">
      <c r="F73" s="23"/>
      <c r="G73" s="23"/>
    </row>
    <row r="74" spans="6:7" x14ac:dyDescent="0.3">
      <c r="F74" s="23"/>
      <c r="G74" s="23"/>
    </row>
    <row r="75" spans="6:7" x14ac:dyDescent="0.3">
      <c r="F75" s="23"/>
      <c r="G75" s="23"/>
    </row>
    <row r="76" spans="6:7" x14ac:dyDescent="0.3">
      <c r="F76" s="23"/>
      <c r="G76" s="23"/>
    </row>
    <row r="77" spans="6:7" x14ac:dyDescent="0.3">
      <c r="F77" s="23"/>
      <c r="G77" s="23"/>
    </row>
    <row r="78" spans="6:7" x14ac:dyDescent="0.3">
      <c r="F78" s="23"/>
      <c r="G78" s="23"/>
    </row>
    <row r="79" spans="6:7" x14ac:dyDescent="0.3">
      <c r="F79" s="23"/>
      <c r="G79" s="23"/>
    </row>
    <row r="80" spans="6:7" x14ac:dyDescent="0.3">
      <c r="F80" s="23"/>
      <c r="G80" s="23"/>
    </row>
    <row r="81" spans="6:7" x14ac:dyDescent="0.3">
      <c r="F81" s="23"/>
      <c r="G81" s="23"/>
    </row>
    <row r="82" spans="6:7" x14ac:dyDescent="0.3">
      <c r="F82" s="23"/>
      <c r="G82" s="23"/>
    </row>
    <row r="83" spans="6:7" x14ac:dyDescent="0.3">
      <c r="F83" s="23"/>
      <c r="G83" s="23"/>
    </row>
    <row r="84" spans="6:7" x14ac:dyDescent="0.3">
      <c r="F84" s="23"/>
      <c r="G84" s="23"/>
    </row>
    <row r="85" spans="6:7" x14ac:dyDescent="0.3">
      <c r="F85" s="23"/>
      <c r="G85" s="23"/>
    </row>
    <row r="86" spans="6:7" x14ac:dyDescent="0.3">
      <c r="F86" s="23"/>
      <c r="G86" s="23"/>
    </row>
    <row r="87" spans="6:7" x14ac:dyDescent="0.3">
      <c r="F87" s="23"/>
      <c r="G87" s="23"/>
    </row>
    <row r="88" spans="6:7" x14ac:dyDescent="0.3">
      <c r="F88" s="23"/>
      <c r="G88" s="23"/>
    </row>
    <row r="89" spans="6:7" x14ac:dyDescent="0.3">
      <c r="F89" s="23"/>
      <c r="G89" s="23"/>
    </row>
    <row r="90" spans="6:7" x14ac:dyDescent="0.3">
      <c r="F90" s="23"/>
      <c r="G90" s="23"/>
    </row>
    <row r="91" spans="6:7" x14ac:dyDescent="0.3">
      <c r="F91" s="23"/>
      <c r="G91" s="23"/>
    </row>
    <row r="92" spans="6:7" x14ac:dyDescent="0.3">
      <c r="F92" s="23"/>
      <c r="G92" s="23"/>
    </row>
    <row r="93" spans="6:7" x14ac:dyDescent="0.3">
      <c r="F93" s="23"/>
      <c r="G93" s="23"/>
    </row>
    <row r="94" spans="6:7" x14ac:dyDescent="0.3">
      <c r="F94" s="23"/>
      <c r="G94" s="23"/>
    </row>
    <row r="95" spans="6:7" x14ac:dyDescent="0.3">
      <c r="F95" s="23"/>
      <c r="G95" s="23"/>
    </row>
    <row r="96" spans="6:7" x14ac:dyDescent="0.3">
      <c r="F96" s="23"/>
      <c r="G96" s="23"/>
    </row>
    <row r="97" spans="6:7" x14ac:dyDescent="0.3">
      <c r="F97" s="23"/>
      <c r="G97" s="23"/>
    </row>
    <row r="98" spans="6:7" x14ac:dyDescent="0.3">
      <c r="F98" s="23"/>
      <c r="G98" s="23"/>
    </row>
    <row r="99" spans="6:7" x14ac:dyDescent="0.3">
      <c r="F99" s="23"/>
      <c r="G99" s="23"/>
    </row>
  </sheetData>
  <mergeCells count="1">
    <mergeCell ref="A4:B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2026-05-27T09:08:24Z</cp:lastPrinted>
  <dcterms:created xsi:type="dcterms:W3CDTF">2024-07-10T09:07:30Z</dcterms:created>
  <dcterms:modified xsi:type="dcterms:W3CDTF">2026-05-27T09:08:24Z</dcterms:modified>
</cp:coreProperties>
</file>